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285B560-8FFC-4C6E-A536-E9B5C6A850B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<sst xmlns="http://schemas.openxmlformats.org/spreadsheetml/2006/main" count="59" uniqueCount="52">
  <si>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</si>
  <si>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</si>
  <si>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 เฉลียว บุญถนอม    เลขที่ 21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</si>
  <si>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</si>
  <si>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</si>
  <si>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</si>
  <si>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</si>
  <si>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</si>
  <si>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</si>
  <si>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</si>
  <si>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</si>
  <si>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</si>
  <si>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</si>
  <si>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</si>
  <si>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</si>
  <si>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</si>
  <si>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</si>
  <si>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</si>
  <si>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</si>
  <si>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</si>
  <si>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</si>
  <si>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</si>
  <si>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</si>
  <si>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</si>
  <si>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</si>
  <si>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</si>
  <si>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</si>
  <si>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</si>
  <si>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</si>
  <si>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</si>
  <si>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</si>
  <si>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</si>
  <si>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</si>
  <si>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</si>
  <si>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</si>
  <si>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</si>
  <si>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</si>
  <si>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</si>
  <si>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</si>
  <si>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ฉ777/5345</t>
  </si>
  <si>
    <t>3150600062698</t>
  </si>
  <si>
    <t>นาง เฉลียว บุญถนอม</t>
  </si>
  <si>
    <t>เลขที่ 21 ม.1</t>
  </si>
  <si>
    <t>4847</t>
  </si>
  <si>
    <t>08H029</t>
  </si>
  <si>
    <t>โฉนด</t>
  </si>
  <si>
    <t>28735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</si>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</sst>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20.25</v>
      </c>
      <c r="M10" s="61" t="s">
        <v>47</v>
      </c>
      <c r="N10" s="65">
        <f>((J10*400)+(K10*100))+L10</f>
        <v>20.25</v>
      </c>
      <c r="O10" s="65">
        <v>250</v>
      </c>
      <c r="P10" s="65">
        <f>N10*O10</f>
        <v>5062.5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5062.5</v>
      </c>
      <c r="AH10" s="65">
        <f>AG10</f>
        <v>5062.5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36</v>
      </c>
      <c r="M11" s="61" t="s">
        <v>47</v>
      </c>
      <c r="N11" s="65">
        <f>((J11*400)+(K11*100))+L11</f>
        <v>36</v>
      </c>
      <c r="O11" s="65">
        <v>250</v>
      </c>
      <c r="P11" s="65">
        <f>N11*O11</f>
        <v>9000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9000</v>
      </c>
      <c r="AH11" s="65">
        <f>AG11</f>
        <v>9000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69.75</v>
      </c>
      <c r="M12" s="61" t="s">
        <v>48</v>
      </c>
      <c r="N12" s="65">
        <f>((J12*400)+(K12*100))+L12</f>
        <v>69.75</v>
      </c>
      <c r="O12" s="65">
        <v>250</v>
      </c>
      <c r="P12" s="65">
        <f>N12*O12</f>
        <v>17437.5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17437.5</v>
      </c>
      <c r="AH12" s="65">
        <f>AG12</f>
        <v>17437.5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3</v>
      </c>
      <c r="M13" s="61" t="s">
        <v>49</v>
      </c>
      <c r="N13" s="65">
        <f>((J13*400)+(K13*100))+L13</f>
        <v>3</v>
      </c>
      <c r="O13" s="65">
        <v>250</v>
      </c>
      <c r="P13" s="65">
        <f>N13*O13</f>
        <v>750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750</v>
      </c>
      <c r="AH13" s="65">
        <f>AG13</f>
        <v>750</v>
      </c>
      <c r="AI13" s="65">
        <v>0</v>
      </c>
      <c r="AJ13" s="65">
        <f>IF((AI13-AH13) &gt; 1,0,IF((AI13-AH13)&lt;0,AH13-AI13,AI13-AH13))</f>
        <v>750</v>
      </c>
      <c r="AK13" s="65">
        <v>0.3</v>
      </c>
      <c r="AL13" s="65">
        <f>AJ13*(AK13/100)</f>
        <v>2.25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50</v>
      </c>
      <c r="AL14" s="65">
        <f>SUM(AL10:AL13)</f>
        <v>2.25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51</v>
      </c>
      <c r="AL15" s="65">
        <f>FLOOR((AL14/100)*10,0.01)</f>
        <v>0.22</v>
      </c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2021-03-02T02:56:16Z</cp:lastPrinted>
  <dcterms:created xsi:type="dcterms:W3CDTF">2010-09-03T23:45:18Z</dcterms:created>
  <dcterms:modified xsi:type="dcterms:W3CDTF">2021-03-02T02:56:20Z</dcterms:modified>
  <cp:category/>
</cp:coreProperties>
</file>